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tables/table4.xml" ContentType="application/vnd.openxmlformats-officedocument.spreadsheetml.table+xml"/>
  <Override PartName="/xl/tables/table1.xml" ContentType="application/vnd.openxmlformats-officedocument.spreadsheetml.table+xml"/>
  <Override PartName="/xl/tables/table2.xml" ContentType="application/vnd.openxmlformats-officedocument.spreadsheetml.table+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tables/table6.xml" ContentType="application/vnd.openxmlformats-officedocument.spreadsheetml.table+xml"/>
  <Override PartName="/xl/tables/table5.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mweltbundesamt.at\Projekte\20000\20938_EU4GREEN\Intern\22_Fachliche_Komponenten\226_Biodiversity\03_N2K\02_Habitats\05_Erhebungsdaten\MKD\abgabe dec\"/>
    </mc:Choice>
  </mc:AlternateContent>
  <bookViews>
    <workbookView xWindow="-108" yWindow="-108" windowWidth="23256" windowHeight="12456"/>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1" l="1"/>
  <c r="F10" i="1"/>
  <c r="L10" i="1"/>
  <c r="M10" i="1"/>
  <c r="N10" i="1"/>
  <c r="O10" i="1"/>
  <c r="P10" i="1"/>
  <c r="Q10" i="1"/>
  <c r="R10" i="1"/>
  <c r="S10" i="1"/>
  <c r="C10" i="1"/>
  <c r="J9" i="1"/>
  <c r="K9" i="1"/>
  <c r="P7" i="1"/>
  <c r="Q7" i="1"/>
  <c r="R7" i="1"/>
  <c r="S7" i="1"/>
</calcChain>
</file>

<file path=xl/sharedStrings.xml><?xml version="1.0" encoding="utf-8"?>
<sst xmlns="http://schemas.openxmlformats.org/spreadsheetml/2006/main" count="185" uniqueCount="67">
  <si>
    <t>Information</t>
  </si>
  <si>
    <t>Detailed explanation</t>
  </si>
  <si>
    <t>Habitat 1</t>
  </si>
  <si>
    <t>Habitat 2</t>
  </si>
  <si>
    <t>Habitat 3</t>
  </si>
  <si>
    <t>Habitat 4</t>
  </si>
  <si>
    <t>Habitat 5</t>
  </si>
  <si>
    <t>Habitat 6</t>
  </si>
  <si>
    <t>Habitat Type</t>
  </si>
  <si>
    <t>Code</t>
  </si>
  <si>
    <t>Cover</t>
  </si>
  <si>
    <t>ha</t>
  </si>
  <si>
    <t>Method used for cover</t>
  </si>
  <si>
    <t>Habitat area within study area</t>
  </si>
  <si>
    <t>complete survey or statistically robust estimate</t>
  </si>
  <si>
    <t>Significance</t>
  </si>
  <si>
    <t>Significance of occurrence</t>
  </si>
  <si>
    <t>Significant</t>
  </si>
  <si>
    <t>Representativity</t>
  </si>
  <si>
    <t>In comparison to interpreation manual, how typical is the habitat</t>
  </si>
  <si>
    <t>A (excellent)</t>
  </si>
  <si>
    <t>C (significant)</t>
  </si>
  <si>
    <t>B (good)</t>
  </si>
  <si>
    <t>Relative Surface</t>
  </si>
  <si>
    <t>Share of the habitat area of the site in the total habitat area of the country</t>
  </si>
  <si>
    <t>C: 2 - 0 %</t>
  </si>
  <si>
    <t>B: 2 - 15 %</t>
  </si>
  <si>
    <t>Sources for Relative Surface</t>
  </si>
  <si>
    <t>Please specify used literature or explain applied rationale for Relative Surface (text)</t>
  </si>
  <si>
    <t>Degree of Conservation</t>
  </si>
  <si>
    <t>Categorized</t>
  </si>
  <si>
    <t>C (degrarded)</t>
  </si>
  <si>
    <t>Area in good condition</t>
  </si>
  <si>
    <t>ha with Degree of Conservation A + B</t>
  </si>
  <si>
    <t>Area in not good condition</t>
  </si>
  <si>
    <t>ha Degree of Conservation C</t>
  </si>
  <si>
    <t>Global</t>
  </si>
  <si>
    <t>Value of the site for conservation (based on best expert judgement)</t>
  </si>
  <si>
    <t>Habitat 7</t>
  </si>
  <si>
    <t>Habitat 8</t>
  </si>
  <si>
    <t>Habitat 9</t>
  </si>
  <si>
    <t>Habitat 10</t>
  </si>
  <si>
    <t>Habitat 11</t>
  </si>
  <si>
    <t>Habitat 12</t>
  </si>
  <si>
    <t>Habitat 13</t>
  </si>
  <si>
    <t>Habitat 14</t>
  </si>
  <si>
    <t>Habitat 15</t>
  </si>
  <si>
    <t>Habitat 16</t>
  </si>
  <si>
    <t>Habitat 17</t>
  </si>
  <si>
    <t>91Е0</t>
  </si>
  <si>
    <t>91М0</t>
  </si>
  <si>
    <t>91АА</t>
  </si>
  <si>
    <t>92А0</t>
  </si>
  <si>
    <t>Method used (cover)</t>
  </si>
  <si>
    <t>Complete survey or statistically robust estimate</t>
  </si>
  <si>
    <t>Based mainly on extrapolation</t>
  </si>
  <si>
    <t>Based mainly on expert opinion</t>
  </si>
  <si>
    <t>Cover unknown</t>
  </si>
  <si>
    <t>Non-significant (small area, degraded, no relevant restoration possibilities)</t>
  </si>
  <si>
    <t>A1: 100 - 75 %</t>
  </si>
  <si>
    <t>A2: 75 - 50 %</t>
  </si>
  <si>
    <t>A3: 50 - 25 %</t>
  </si>
  <si>
    <t>A4: 25 - 15 %</t>
  </si>
  <si>
    <t>Degree of Conservation (categorized)</t>
  </si>
  <si>
    <t>A2 25-50%</t>
  </si>
  <si>
    <t>The relative surface area for each habitat type was assessed using expert judgment, drawing on available published resources and consultations with national conservation authorities. Given the limited data on the overall extent of these habitats in the country, the evaluation is informed by professional expertise, scientific reports, and feedback from institutions. All habitats in the study area represent up to 2% of North Macedonia's total territory, except habitat 9410, which covers one-third of its area specifically along the Adžina River.                                                Study for the Revalorization of Mavrovo National Park. Final version, Ministry of Environment and Physical Planning, 2023, Skopje.
Matevski, V., Kostadinovski, M., Kjusterevska, R., &amp; Mandzukovski, D. (2021). Catalog of Habitat Types of EU Importance in the Republic of North Macedonia.
Micevski, K. (1985–2005). Flora of the Republic of Macedonia. Vol. 1 (Parts 1–6). Macedonian Academy of Sciences and Arts (MANU), Skopje, pp. 1–1430.
Micevski, K., 1994. High-Mountain Vegetation of Mount Bistra. Bistra 3, MANU, Skopje. 
Rizovski, R., &amp; Dzhekof, S. (1990). Forest vegetation of Mount Bistra. Bistra II, Macedonian Academy of Sciences and Arts (MANU), Skopje.</t>
  </si>
  <si>
    <t>cover unkown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</si>
</sst>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1"/>
      <name val="Arial"/>
      <family val="2"/>
    </font>
    <font>
      <b/>
      <sz val="11"/>
      <color theme="1"/>
      <name val="Calibri"/>
      <family val="2"/>
      <scheme val="minor"/>
    </font>
    <font>
      <sz val="8"/>
      <name val="Calibri"/>
      <family val="2"/>
      <scheme val="minor"/>
    </font>
    <font>
      <b/>
      <sz val="11"/>
      <color theme="8" tint="-0.249977111117893"/>
      <name val="Calibri"/>
      <family val="2"/>
      <scheme val="minor"/>
    </font>
  </fonts>
  <fills count="2">
    <fill>
      <patternFill patternType="none"/>
    </fill>
    <fill>
      <patternFill patternType="gray125"/>
    </fill>
  </fills>
  <borders count="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2" fillId="0" borderId="1" xfId="0" applyFont="1" applyBorder="1" applyAlignment="1">
      <alignment horizontal="left" vertical="top"/>
    </xf>
    <xf numFmtId="0" fontId="2" fillId="0" borderId="2" xfId="0" applyFont="1"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0" fillId="0" borderId="0" xfId="0" applyAlignment="1">
      <alignment horizontal="left" vertical="top"/>
    </xf>
    <xf numFmtId="0" fontId="4" fillId="0" borderId="4" xfId="0" applyFont="1" applyBorder="1" applyAlignment="1">
      <alignment horizontal="left" vertical="top" wrapText="1"/>
    </xf>
    <xf numFmtId="0" fontId="0" fillId="0" borderId="0" xfId="0"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0" fillId="0" borderId="6" xfId="0" applyBorder="1" applyAlignment="1">
      <alignment horizontal="left" vertical="top"/>
    </xf>
    <xf numFmtId="2" fontId="0" fillId="0" borderId="0" xfId="0" applyNumberFormat="1" applyAlignment="1">
      <alignment horizontal="left" vertical="top"/>
    </xf>
  </cellXfs>
  <cellStyles count="1">
    <cellStyle name="Standard" xfId="0" builtinId="0"/>
  </cellStyles>
  <dxfs count="18">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
      <font>
        <b val="0"/>
        <strike val="0"/>
        <outline val="0"/>
        <shadow val="0"/>
        <u val="none"/>
        <vertAlign val="baseline"/>
        <sz val="11"/>
        <color theme="1"/>
        <name val="Arial"/>
        <scheme val="none"/>
      </font>
      <alignment horizontal="left"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id="7" name="Tabelle22" displayName="Tabelle22" ref="A2:A6" totalsRowShown="0" headerRowDxfId="17" dataDxfId="16">
  <autoFilter ref="A2:A6"/>
  <tableColumns count="1">
    <tableColumn id="1" name="Method used (cover)" dataDxfId="15"/>
  </tableColumns>
  <tableStyleInfo name="TableStyleMedium1" showFirstColumn="0" showLastColumn="0" showRowStripes="1" showColumnStripes="0"/>
</table>
</file>

<file path=xl/tables/table2.xml><?xml version="1.0" encoding="utf-8"?>
<table xmlns="http://schemas.openxmlformats.org/spreadsheetml/2006/main" id="8" name="Tabelle39" displayName="Tabelle39" ref="A8:A10" totalsRowShown="0" headerRowDxfId="14" dataDxfId="13">
  <autoFilter ref="A8:A10"/>
  <tableColumns count="1">
    <tableColumn id="1" name="Significance" dataDxfId="12"/>
  </tableColumns>
  <tableStyleInfo name="TableStyleMedium1" showFirstColumn="0" showLastColumn="0" showRowStripes="1" showColumnStripes="0"/>
</table>
</file>

<file path=xl/tables/table3.xml><?xml version="1.0" encoding="utf-8"?>
<table xmlns="http://schemas.openxmlformats.org/spreadsheetml/2006/main" id="9" name="Tabelle410" displayName="Tabelle410" ref="A12:A15" totalsRowShown="0" headerRowDxfId="11" dataDxfId="10">
  <autoFilter ref="A12:A15"/>
  <tableColumns count="1">
    <tableColumn id="1" name="Representativity" dataDxfId="9"/>
  </tableColumns>
  <tableStyleInfo name="TableStyleMedium1" showFirstColumn="0" showLastColumn="0" showRowStripes="1" showColumnStripes="0"/>
</table>
</file>

<file path=xl/tables/table4.xml><?xml version="1.0" encoding="utf-8"?>
<table xmlns="http://schemas.openxmlformats.org/spreadsheetml/2006/main" id="10" name="Tabelle511" displayName="Tabelle511" ref="A17:A23" totalsRowShown="0" headerRowDxfId="8" dataDxfId="7">
  <autoFilter ref="A17:A23"/>
  <tableColumns count="1">
    <tableColumn id="1" name="Relative Surface" dataDxfId="6"/>
  </tableColumns>
  <tableStyleInfo name="TableStyleMedium1" showFirstColumn="0" showLastColumn="0" showRowStripes="1" showColumnStripes="0"/>
</table>
</file>

<file path=xl/tables/table5.xml><?xml version="1.0" encoding="utf-8"?>
<table xmlns="http://schemas.openxmlformats.org/spreadsheetml/2006/main" id="11" name="Tabelle612" displayName="Tabelle612" ref="A25:A28" totalsRowShown="0" headerRowDxfId="5" dataDxfId="4">
  <autoFilter ref="A25:A28"/>
  <tableColumns count="1">
    <tableColumn id="1" name="Degree of Conservation (categorized)" dataDxfId="3"/>
  </tableColumns>
  <tableStyleInfo name="TableStyleMedium1" showFirstColumn="0" showLastColumn="0" showRowStripes="1" showColumnStripes="0"/>
</table>
</file>

<file path=xl/tables/table6.xml><?xml version="1.0" encoding="utf-8"?>
<table xmlns="http://schemas.openxmlformats.org/spreadsheetml/2006/main" id="12" name="Tabelle713" displayName="Tabelle713" ref="A30:A33" totalsRowShown="0" headerRowDxfId="2" dataDxfId="1">
  <autoFilter ref="A30:A33"/>
  <tableColumns count="1">
    <tableColumn id="1" name="Global" dataDxfId="0"/>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
  <sheetViews>
    <sheetView tabSelected="1" topLeftCell="C1" zoomScale="70" zoomScaleNormal="70" workbookViewId="0">
      <selection activeCell="D4" sqref="D4"/>
    </sheetView>
  </sheetViews>
  <sheetFormatPr baseColWidth="10" defaultColWidth="32.5546875" defaultRowHeight="14.4" x14ac:dyDescent="0.3"/>
  <cols>
    <col min="1" max="16384" width="32.5546875" style="6"/>
  </cols>
  <sheetData>
    <row r="1" spans="1:19" x14ac:dyDescent="0.3">
      <c r="A1" s="2" t="s">
        <v>0</v>
      </c>
      <c r="B1" s="3" t="s">
        <v>1</v>
      </c>
      <c r="C1" s="4" t="s">
        <v>2</v>
      </c>
      <c r="D1" s="4" t="s">
        <v>3</v>
      </c>
      <c r="E1" s="4" t="s">
        <v>4</v>
      </c>
      <c r="F1" s="4" t="s">
        <v>5</v>
      </c>
      <c r="G1" s="4" t="s">
        <v>6</v>
      </c>
      <c r="H1" s="6" t="s">
        <v>7</v>
      </c>
      <c r="I1" s="6" t="s">
        <v>38</v>
      </c>
      <c r="J1" s="4" t="s">
        <v>39</v>
      </c>
      <c r="K1" s="4" t="s">
        <v>40</v>
      </c>
      <c r="L1" s="4" t="s">
        <v>41</v>
      </c>
      <c r="M1" s="4" t="s">
        <v>42</v>
      </c>
      <c r="N1" s="5" t="s">
        <v>43</v>
      </c>
      <c r="O1" s="4" t="s">
        <v>44</v>
      </c>
      <c r="P1" s="4" t="s">
        <v>45</v>
      </c>
      <c r="Q1" s="4" t="s">
        <v>46</v>
      </c>
      <c r="R1" s="4" t="s">
        <v>47</v>
      </c>
      <c r="S1" s="4" t="s">
        <v>48</v>
      </c>
    </row>
    <row r="2" spans="1:19" x14ac:dyDescent="0.3">
      <c r="A2" s="7" t="s">
        <v>8</v>
      </c>
      <c r="B2" s="8" t="s">
        <v>9</v>
      </c>
      <c r="C2" s="6">
        <v>3220</v>
      </c>
      <c r="D2" s="6">
        <v>3240</v>
      </c>
      <c r="E2" s="6">
        <v>3270</v>
      </c>
      <c r="F2" s="6">
        <v>4060</v>
      </c>
      <c r="G2" s="6">
        <v>6540</v>
      </c>
      <c r="H2" s="6">
        <v>8110</v>
      </c>
      <c r="I2" s="6">
        <v>8140</v>
      </c>
      <c r="J2" s="6">
        <v>8210</v>
      </c>
      <c r="K2" s="6">
        <v>8220</v>
      </c>
      <c r="L2" s="6">
        <v>9130</v>
      </c>
      <c r="M2" s="6">
        <v>9180</v>
      </c>
      <c r="N2" s="6">
        <v>9270</v>
      </c>
      <c r="O2" s="6">
        <v>9410</v>
      </c>
      <c r="P2" s="6" t="s">
        <v>49</v>
      </c>
      <c r="Q2" s="6" t="s">
        <v>50</v>
      </c>
      <c r="R2" s="6" t="s">
        <v>51</v>
      </c>
      <c r="S2" s="6" t="s">
        <v>52</v>
      </c>
    </row>
    <row r="3" spans="1:19" x14ac:dyDescent="0.3">
      <c r="A3" s="7" t="s">
        <v>10</v>
      </c>
      <c r="B3" s="8" t="s">
        <v>11</v>
      </c>
      <c r="C3" s="12">
        <v>0.46</v>
      </c>
      <c r="D3" s="12">
        <v>9.19</v>
      </c>
      <c r="E3" s="12">
        <v>0.13</v>
      </c>
      <c r="F3" s="12">
        <v>0.35</v>
      </c>
      <c r="G3" s="12">
        <v>1.58</v>
      </c>
      <c r="H3" s="12">
        <v>0.13</v>
      </c>
      <c r="I3" s="12">
        <v>0.08</v>
      </c>
      <c r="J3" s="12">
        <v>0.48</v>
      </c>
      <c r="K3" s="12">
        <v>0.01</v>
      </c>
      <c r="L3" s="12">
        <v>0.73</v>
      </c>
      <c r="M3" s="12">
        <v>52.95</v>
      </c>
      <c r="N3" s="12">
        <v>145.47999999999999</v>
      </c>
      <c r="O3" s="12">
        <v>163.19999999999999</v>
      </c>
      <c r="P3" s="12">
        <v>59.85</v>
      </c>
      <c r="Q3" s="12">
        <v>14.76</v>
      </c>
      <c r="R3" s="12">
        <v>2510.8200000000002</v>
      </c>
      <c r="S3" s="12">
        <v>2.2200000000000002</v>
      </c>
    </row>
    <row r="4" spans="1:19" ht="28.8" x14ac:dyDescent="0.3">
      <c r="A4" s="7" t="s">
        <v>12</v>
      </c>
      <c r="B4" s="8" t="s">
        <v>13</v>
      </c>
      <c r="C4" s="8" t="s">
        <v>14</v>
      </c>
      <c r="D4" s="8" t="s">
        <v>14</v>
      </c>
      <c r="E4" s="8" t="s">
        <v>14</v>
      </c>
      <c r="F4" s="8" t="s">
        <v>14</v>
      </c>
      <c r="G4" s="8" t="s">
        <v>14</v>
      </c>
      <c r="H4" s="8" t="s">
        <v>14</v>
      </c>
      <c r="I4" s="8" t="s">
        <v>14</v>
      </c>
      <c r="J4" s="8" t="s">
        <v>14</v>
      </c>
      <c r="K4" s="8" t="s">
        <v>66</v>
      </c>
      <c r="L4" s="8" t="s">
        <v>14</v>
      </c>
      <c r="M4" s="8" t="s">
        <v>14</v>
      </c>
      <c r="N4" s="8" t="s">
        <v>14</v>
      </c>
      <c r="O4" s="8" t="s">
        <v>14</v>
      </c>
      <c r="P4" s="8" t="s">
        <v>14</v>
      </c>
      <c r="Q4" s="8" t="s">
        <v>14</v>
      </c>
      <c r="R4" s="8" t="s">
        <v>14</v>
      </c>
      <c r="S4" s="8" t="s">
        <v>14</v>
      </c>
    </row>
    <row r="5" spans="1:19" ht="28.8" x14ac:dyDescent="0.3">
      <c r="A5" s="7" t="s">
        <v>15</v>
      </c>
      <c r="B5" s="8" t="s">
        <v>16</v>
      </c>
      <c r="C5" s="8" t="s">
        <v>17</v>
      </c>
      <c r="D5" s="8" t="s">
        <v>17</v>
      </c>
      <c r="E5" s="8" t="s">
        <v>17</v>
      </c>
      <c r="F5" s="8" t="s">
        <v>17</v>
      </c>
      <c r="G5" s="8" t="s">
        <v>17</v>
      </c>
      <c r="H5" s="8" t="s">
        <v>17</v>
      </c>
      <c r="I5" s="8" t="s">
        <v>17</v>
      </c>
      <c r="J5" s="8" t="s">
        <v>17</v>
      </c>
      <c r="K5" s="8" t="s">
        <v>17</v>
      </c>
      <c r="L5" s="8" t="s">
        <v>17</v>
      </c>
      <c r="M5" s="8" t="s">
        <v>17</v>
      </c>
      <c r="N5" s="8" t="s">
        <v>17</v>
      </c>
      <c r="O5" s="8" t="s">
        <v>17</v>
      </c>
      <c r="P5" s="8" t="s">
        <v>17</v>
      </c>
      <c r="Q5" s="8" t="s">
        <v>17</v>
      </c>
      <c r="R5" s="8" t="s">
        <v>17</v>
      </c>
      <c r="S5" s="8" t="s">
        <v>17</v>
      </c>
    </row>
    <row r="6" spans="1:19" ht="57.6" x14ac:dyDescent="0.3">
      <c r="A6" s="7" t="s">
        <v>18</v>
      </c>
      <c r="B6" s="8" t="s">
        <v>19</v>
      </c>
      <c r="C6" s="8" t="s">
        <v>20</v>
      </c>
      <c r="D6" s="8" t="s">
        <v>20</v>
      </c>
      <c r="E6" s="8" t="s">
        <v>20</v>
      </c>
      <c r="F6" s="8" t="s">
        <v>20</v>
      </c>
      <c r="G6" s="8" t="s">
        <v>21</v>
      </c>
      <c r="H6" s="8" t="s">
        <v>22</v>
      </c>
      <c r="I6" s="8" t="s">
        <v>22</v>
      </c>
      <c r="J6" s="8" t="s">
        <v>20</v>
      </c>
      <c r="K6" s="8" t="s">
        <v>20</v>
      </c>
      <c r="L6" s="8" t="s">
        <v>20</v>
      </c>
      <c r="M6" s="8" t="s">
        <v>20</v>
      </c>
      <c r="N6" s="8" t="s">
        <v>20</v>
      </c>
      <c r="O6" s="8" t="s">
        <v>20</v>
      </c>
      <c r="P6" s="8" t="s">
        <v>20</v>
      </c>
      <c r="Q6" s="8" t="s">
        <v>20</v>
      </c>
      <c r="R6" s="8" t="s">
        <v>20</v>
      </c>
      <c r="S6" s="8" t="s">
        <v>20</v>
      </c>
    </row>
    <row r="7" spans="1:19" ht="57.6" x14ac:dyDescent="0.3">
      <c r="A7" s="7" t="s">
        <v>23</v>
      </c>
      <c r="B7" s="8" t="s">
        <v>24</v>
      </c>
      <c r="C7" s="6" t="s">
        <v>25</v>
      </c>
      <c r="D7" s="6" t="s">
        <v>25</v>
      </c>
      <c r="E7" s="6" t="s">
        <v>25</v>
      </c>
      <c r="F7" s="6" t="s">
        <v>25</v>
      </c>
      <c r="G7" s="6" t="s">
        <v>25</v>
      </c>
      <c r="H7" s="6" t="s">
        <v>25</v>
      </c>
      <c r="I7" s="6" t="s">
        <v>25</v>
      </c>
      <c r="J7" s="6" t="s">
        <v>25</v>
      </c>
      <c r="K7" s="6" t="s">
        <v>25</v>
      </c>
      <c r="L7" s="6" t="s">
        <v>25</v>
      </c>
      <c r="M7" s="6" t="s">
        <v>25</v>
      </c>
      <c r="N7" s="6" t="s">
        <v>25</v>
      </c>
      <c r="O7" s="6" t="s">
        <v>64</v>
      </c>
      <c r="P7" s="6" t="str">
        <f t="shared" ref="P7:S7" si="0">$N$7</f>
        <v>C: 2 - 0 %</v>
      </c>
      <c r="Q7" s="6" t="str">
        <f t="shared" si="0"/>
        <v>C: 2 - 0 %</v>
      </c>
      <c r="R7" s="6" t="str">
        <f t="shared" si="0"/>
        <v>C: 2 - 0 %</v>
      </c>
      <c r="S7" s="6" t="str">
        <f t="shared" si="0"/>
        <v>C: 2 - 0 %</v>
      </c>
    </row>
    <row r="8" spans="1:19" ht="408.6" customHeight="1" x14ac:dyDescent="0.3">
      <c r="A8" s="7" t="s">
        <v>27</v>
      </c>
      <c r="B8" s="8" t="s">
        <v>28</v>
      </c>
      <c r="C8" s="8" t="s">
        <v>65</v>
      </c>
      <c r="D8" s="8" t="s">
        <v>65</v>
      </c>
      <c r="E8" s="8" t="s">
        <v>65</v>
      </c>
      <c r="F8" s="8" t="s">
        <v>65</v>
      </c>
      <c r="G8" s="8" t="s">
        <v>65</v>
      </c>
      <c r="H8" s="8" t="s">
        <v>65</v>
      </c>
      <c r="I8" s="8" t="s">
        <v>65</v>
      </c>
      <c r="J8" s="8" t="s">
        <v>65</v>
      </c>
      <c r="K8" s="8" t="s">
        <v>65</v>
      </c>
      <c r="L8" s="8" t="s">
        <v>65</v>
      </c>
      <c r="M8" s="8" t="s">
        <v>65</v>
      </c>
      <c r="N8" s="8" t="s">
        <v>65</v>
      </c>
      <c r="O8" s="8" t="s">
        <v>65</v>
      </c>
      <c r="P8" s="8" t="s">
        <v>65</v>
      </c>
      <c r="Q8" s="8" t="s">
        <v>65</v>
      </c>
      <c r="R8" s="8" t="s">
        <v>65</v>
      </c>
      <c r="S8" s="8" t="s">
        <v>65</v>
      </c>
    </row>
    <row r="9" spans="1:19" x14ac:dyDescent="0.3">
      <c r="A9" s="7" t="s">
        <v>29</v>
      </c>
      <c r="B9" s="8" t="s">
        <v>30</v>
      </c>
      <c r="C9" s="6" t="s">
        <v>20</v>
      </c>
      <c r="D9" s="6" t="s">
        <v>20</v>
      </c>
      <c r="E9" s="6" t="s">
        <v>20</v>
      </c>
      <c r="F9" s="6" t="s">
        <v>20</v>
      </c>
      <c r="G9" s="6" t="s">
        <v>31</v>
      </c>
      <c r="H9" s="6" t="s">
        <v>22</v>
      </c>
      <c r="I9" s="6" t="s">
        <v>22</v>
      </c>
      <c r="J9" s="6" t="str">
        <f t="shared" ref="J9:K9" si="1">$J$6</f>
        <v>A (excellent)</v>
      </c>
      <c r="K9" s="6" t="str">
        <f t="shared" si="1"/>
        <v>A (excellent)</v>
      </c>
      <c r="L9" s="6" t="s">
        <v>20</v>
      </c>
      <c r="M9" s="6" t="s">
        <v>20</v>
      </c>
      <c r="N9" s="6" t="s">
        <v>20</v>
      </c>
      <c r="O9" s="6" t="s">
        <v>20</v>
      </c>
      <c r="P9" s="6" t="s">
        <v>20</v>
      </c>
      <c r="Q9" s="6" t="s">
        <v>20</v>
      </c>
      <c r="R9" s="6" t="s">
        <v>20</v>
      </c>
      <c r="S9" s="6" t="s">
        <v>20</v>
      </c>
    </row>
    <row r="10" spans="1:19" x14ac:dyDescent="0.3">
      <c r="A10" s="7" t="s">
        <v>32</v>
      </c>
      <c r="B10" s="8" t="s">
        <v>33</v>
      </c>
      <c r="C10" s="12">
        <f t="shared" ref="C10" si="2">$C$3</f>
        <v>0.46</v>
      </c>
      <c r="D10" s="12">
        <v>8.84</v>
      </c>
      <c r="E10" s="12">
        <f t="shared" ref="E10:S10" si="3">E3</f>
        <v>0.13</v>
      </c>
      <c r="F10" s="12">
        <f t="shared" si="3"/>
        <v>0.35</v>
      </c>
      <c r="G10" s="12">
        <v>0.3</v>
      </c>
      <c r="H10" s="12">
        <v>3.8270999999999999E-2</v>
      </c>
      <c r="I10" s="12">
        <v>1.8989499999999999E-2</v>
      </c>
      <c r="J10" s="12">
        <v>0.12104425000000001</v>
      </c>
      <c r="K10" s="12">
        <v>2.9957500000000001E-3</v>
      </c>
      <c r="L10" s="12">
        <f t="shared" si="3"/>
        <v>0.73</v>
      </c>
      <c r="M10" s="12">
        <f t="shared" si="3"/>
        <v>52.95</v>
      </c>
      <c r="N10" s="12">
        <f t="shared" si="3"/>
        <v>145.47999999999999</v>
      </c>
      <c r="O10" s="12">
        <f t="shared" si="3"/>
        <v>163.19999999999999</v>
      </c>
      <c r="P10" s="12">
        <f t="shared" si="3"/>
        <v>59.85</v>
      </c>
      <c r="Q10" s="12">
        <f t="shared" si="3"/>
        <v>14.76</v>
      </c>
      <c r="R10" s="12">
        <f t="shared" si="3"/>
        <v>2510.8200000000002</v>
      </c>
      <c r="S10" s="12">
        <f t="shared" si="3"/>
        <v>2.2200000000000002</v>
      </c>
    </row>
    <row r="11" spans="1:19" x14ac:dyDescent="0.3">
      <c r="A11" s="7" t="s">
        <v>34</v>
      </c>
      <c r="B11" s="8" t="s">
        <v>35</v>
      </c>
      <c r="C11" s="12">
        <v>0</v>
      </c>
      <c r="D11" s="12">
        <v>0.35</v>
      </c>
      <c r="E11" s="12">
        <v>0</v>
      </c>
      <c r="F11" s="12">
        <v>55.7</v>
      </c>
      <c r="G11" s="12">
        <v>1.29</v>
      </c>
      <c r="H11" s="12">
        <v>0.1</v>
      </c>
      <c r="I11" s="12">
        <v>5.6968499999999998E-2</v>
      </c>
      <c r="J11" s="12">
        <v>0.36313275</v>
      </c>
      <c r="K11" s="12">
        <v>2.9957500000000001E-3</v>
      </c>
      <c r="L11" s="12">
        <v>2.9957500000000001E-3</v>
      </c>
      <c r="M11" s="12">
        <v>2.9957500000000001E-3</v>
      </c>
      <c r="N11" s="12">
        <v>2.9957500000000001E-3</v>
      </c>
      <c r="O11" s="12">
        <v>2.9957500000000001E-3</v>
      </c>
      <c r="P11" s="12">
        <v>2.9957500000000001E-3</v>
      </c>
      <c r="Q11" s="12">
        <v>2.9957500000000001E-3</v>
      </c>
      <c r="R11" s="12">
        <v>2.9957500000000001E-3</v>
      </c>
      <c r="S11" s="12">
        <v>2.9957500000000001E-3</v>
      </c>
    </row>
    <row r="12" spans="1:19" ht="29.4" thickBot="1" x14ac:dyDescent="0.35">
      <c r="A12" s="9" t="s">
        <v>36</v>
      </c>
      <c r="B12" s="10" t="s">
        <v>37</v>
      </c>
      <c r="C12" s="11" t="s">
        <v>20</v>
      </c>
      <c r="D12" s="11" t="s">
        <v>20</v>
      </c>
      <c r="E12" s="11" t="s">
        <v>20</v>
      </c>
      <c r="F12" s="11" t="s">
        <v>22</v>
      </c>
      <c r="G12" s="11" t="s">
        <v>22</v>
      </c>
      <c r="H12" s="11" t="s">
        <v>22</v>
      </c>
      <c r="I12" s="11" t="s">
        <v>22</v>
      </c>
      <c r="J12" s="11" t="s">
        <v>22</v>
      </c>
      <c r="K12" s="11" t="s">
        <v>22</v>
      </c>
      <c r="L12" s="11" t="s">
        <v>20</v>
      </c>
      <c r="M12" s="11" t="s">
        <v>20</v>
      </c>
      <c r="N12" s="11" t="s">
        <v>20</v>
      </c>
      <c r="O12" s="11" t="s">
        <v>20</v>
      </c>
      <c r="P12" s="11" t="s">
        <v>20</v>
      </c>
      <c r="Q12" s="11" t="s">
        <v>20</v>
      </c>
      <c r="R12" s="11" t="s">
        <v>20</v>
      </c>
      <c r="S12" s="11" t="s">
        <v>20</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workbookViewId="0">
      <selection activeCell="A40" sqref="A40"/>
    </sheetView>
  </sheetViews>
  <sheetFormatPr baseColWidth="10" defaultColWidth="8.88671875" defaultRowHeight="14.4" x14ac:dyDescent="0.3"/>
  <cols>
    <col min="1" max="1" width="69.44140625" style="1" bestFit="1" customWidth="1"/>
  </cols>
  <sheetData>
    <row r="2" spans="1:1" x14ac:dyDescent="0.3">
      <c r="A2" s="1" t="s">
        <v>53</v>
      </c>
    </row>
    <row r="3" spans="1:1" x14ac:dyDescent="0.3">
      <c r="A3" s="1" t="s">
        <v>54</v>
      </c>
    </row>
    <row r="4" spans="1:1" x14ac:dyDescent="0.3">
      <c r="A4" s="1" t="s">
        <v>55</v>
      </c>
    </row>
    <row r="5" spans="1:1" x14ac:dyDescent="0.3">
      <c r="A5" s="1" t="s">
        <v>56</v>
      </c>
    </row>
    <row r="6" spans="1:1" x14ac:dyDescent="0.3">
      <c r="A6" s="1" t="s">
        <v>57</v>
      </c>
    </row>
    <row r="8" spans="1:1" x14ac:dyDescent="0.3">
      <c r="A8" s="1" t="s">
        <v>15</v>
      </c>
    </row>
    <row r="9" spans="1:1" x14ac:dyDescent="0.3">
      <c r="A9" s="1" t="s">
        <v>17</v>
      </c>
    </row>
    <row r="10" spans="1:1" x14ac:dyDescent="0.3">
      <c r="A10" s="1" t="s">
        <v>58</v>
      </c>
    </row>
    <row r="12" spans="1:1" x14ac:dyDescent="0.3">
      <c r="A12" s="1" t="s">
        <v>18</v>
      </c>
    </row>
    <row r="13" spans="1:1" x14ac:dyDescent="0.3">
      <c r="A13" s="1" t="s">
        <v>20</v>
      </c>
    </row>
    <row r="14" spans="1:1" x14ac:dyDescent="0.3">
      <c r="A14" s="1" t="s">
        <v>22</v>
      </c>
    </row>
    <row r="15" spans="1:1" x14ac:dyDescent="0.3">
      <c r="A15" s="1" t="s">
        <v>21</v>
      </c>
    </row>
    <row r="17" spans="1:1" x14ac:dyDescent="0.3">
      <c r="A17" s="1" t="s">
        <v>23</v>
      </c>
    </row>
    <row r="18" spans="1:1" x14ac:dyDescent="0.3">
      <c r="A18" s="1" t="s">
        <v>59</v>
      </c>
    </row>
    <row r="19" spans="1:1" x14ac:dyDescent="0.3">
      <c r="A19" s="1" t="s">
        <v>60</v>
      </c>
    </row>
    <row r="20" spans="1:1" x14ac:dyDescent="0.3">
      <c r="A20" s="1" t="s">
        <v>61</v>
      </c>
    </row>
    <row r="21" spans="1:1" x14ac:dyDescent="0.3">
      <c r="A21" s="1" t="s">
        <v>62</v>
      </c>
    </row>
    <row r="22" spans="1:1" x14ac:dyDescent="0.3">
      <c r="A22" s="1" t="s">
        <v>26</v>
      </c>
    </row>
    <row r="23" spans="1:1" x14ac:dyDescent="0.3">
      <c r="A23" s="1" t="s">
        <v>25</v>
      </c>
    </row>
    <row r="25" spans="1:1" x14ac:dyDescent="0.3">
      <c r="A25" s="1" t="s">
        <v>63</v>
      </c>
    </row>
    <row r="26" spans="1:1" x14ac:dyDescent="0.3">
      <c r="A26" s="1" t="s">
        <v>20</v>
      </c>
    </row>
    <row r="27" spans="1:1" x14ac:dyDescent="0.3">
      <c r="A27" s="1" t="s">
        <v>22</v>
      </c>
    </row>
    <row r="28" spans="1:1" x14ac:dyDescent="0.3">
      <c r="A28" s="1" t="s">
        <v>31</v>
      </c>
    </row>
    <row r="30" spans="1:1" x14ac:dyDescent="0.3">
      <c r="A30" s="1" t="s">
        <v>36</v>
      </c>
    </row>
    <row r="31" spans="1:1" x14ac:dyDescent="0.3">
      <c r="A31" s="1" t="s">
        <v>20</v>
      </c>
    </row>
    <row r="32" spans="1:1" x14ac:dyDescent="0.3">
      <c r="A32" s="1" t="s">
        <v>22</v>
      </c>
    </row>
    <row r="33" spans="1:1" x14ac:dyDescent="0.3">
      <c r="A33" s="1" t="s">
        <v>21</v>
      </c>
    </row>
  </sheetData>
  <pageMargins left="0.7" right="0.7" top="0.75" bottom="0.75" header="0.3" footer="0.3"/>
  <tableParts count="6">
    <tablePart r:id="rId1"/>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89BD32A310C294583BB96AC0A373FC2" ma:contentTypeVersion="3" ma:contentTypeDescription="Ein neues Dokument erstellen." ma:contentTypeScope="" ma:versionID="b449bdafbb26d942b1835adba57eb2a8">
  <xsd:schema xmlns:xsd="http://www.w3.org/2001/XMLSchema" xmlns:xs="http://www.w3.org/2001/XMLSchema" xmlns:p="http://schemas.microsoft.com/office/2006/metadata/properties" xmlns:ns2="6dc77d85-eb52-4b2e-b320-ba36eea0e259" targetNamespace="http://schemas.microsoft.com/office/2006/metadata/properties" ma:root="true" ma:fieldsID="fbec0f3e45d2c7743dce1a9bc4c46b21" ns2:_="">
    <xsd:import namespace="6dc77d85-eb52-4b2e-b320-ba36eea0e25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c77d85-eb52-4b2e-b320-ba36eea0e2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E204B0-FA4E-4201-8AE5-EDD7CA050AB5}"/>
</file>

<file path=customXml/itemProps2.xml><?xml version="1.0" encoding="utf-8"?>
<ds:datastoreItem xmlns:ds="http://schemas.openxmlformats.org/officeDocument/2006/customXml" ds:itemID="{62B610B5-B4A6-4148-BDB2-2EBE707DBD25}"/>
</file>

<file path=customXml/itemProps3.xml><?xml version="1.0" encoding="utf-8"?>
<ds:datastoreItem xmlns:ds="http://schemas.openxmlformats.org/officeDocument/2006/customXml" ds:itemID="{70565214-FD36-4D17-ADAC-33DFD43F2D2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dc:creator>
  <cp:lastModifiedBy>Fuchs Stefan</cp:lastModifiedBy>
  <dcterms:created xsi:type="dcterms:W3CDTF">2025-01-13T18:04:13Z</dcterms:created>
  <dcterms:modified xsi:type="dcterms:W3CDTF">2025-01-30T11:48:03Z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0x010100B89BD32A310C294583BB96AC0A373FC2</vt:lpwstr>
  </property>
</Properties>
</file>